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ROJEKTY\2020\20200801 LIPUVKA\DPS\PDF\SO 01\VYBAVENI\GASTRO\"/>
    </mc:Choice>
  </mc:AlternateContent>
  <xr:revisionPtr revIDLastSave="0" documentId="13_ncr:1_{E5687AC8-0BE2-4867-AEA1-EC915D4FC9F4}" xr6:coauthVersionLast="47" xr6:coauthVersionMax="47" xr10:uidLastSave="{00000000-0000-0000-0000-000000000000}"/>
  <bookViews>
    <workbookView xWindow="-28920" yWindow="-120" windowWidth="29040" windowHeight="17520" xr2:uid="{3C84C911-89A3-4624-AF04-674E23AEDCBD}"/>
  </bookViews>
  <sheets>
    <sheet name="29-1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2" l="1"/>
  <c r="H36" i="2"/>
  <c r="H72" i="2"/>
</calcChain>
</file>

<file path=xl/sharedStrings.xml><?xml version="1.0" encoding="utf-8"?>
<sst xmlns="http://schemas.openxmlformats.org/spreadsheetml/2006/main" count="234" uniqueCount="153">
  <si>
    <t>ozn.</t>
  </si>
  <si>
    <t>rozměry</t>
  </si>
  <si>
    <t>název</t>
  </si>
  <si>
    <t>ks</t>
  </si>
  <si>
    <t>plyn.výkon</t>
  </si>
  <si>
    <t>el.příkon</t>
  </si>
  <si>
    <t>napětí</t>
  </si>
  <si>
    <t>(mm)</t>
  </si>
  <si>
    <t>kW</t>
  </si>
  <si>
    <t>V</t>
  </si>
  <si>
    <t>001</t>
  </si>
  <si>
    <t>002</t>
  </si>
  <si>
    <t>003</t>
  </si>
  <si>
    <t>004</t>
  </si>
  <si>
    <t>Gastro technologie</t>
  </si>
  <si>
    <t>Stávající technologie - ZŮSTANE ZACHOVÁNA</t>
  </si>
  <si>
    <t>800x900x900</t>
  </si>
  <si>
    <t>výrobce</t>
  </si>
  <si>
    <t>typ</t>
  </si>
  <si>
    <t>Electrolux Professional</t>
  </si>
  <si>
    <t>Stávající technologie - BUDE VYŘAZENA</t>
  </si>
  <si>
    <t>Alba Hořovice</t>
  </si>
  <si>
    <t>850x775x1014</t>
  </si>
  <si>
    <t>Rational</t>
  </si>
  <si>
    <t>iCombi PRO 1011</t>
  </si>
  <si>
    <t>005</t>
  </si>
  <si>
    <t>Retigo</t>
  </si>
  <si>
    <t>006</t>
  </si>
  <si>
    <t>Gasztrometal</t>
  </si>
  <si>
    <t>008</t>
  </si>
  <si>
    <t>Průchozí myčka nádobí</t>
  </si>
  <si>
    <t>009</t>
  </si>
  <si>
    <t>710x835x2050</t>
  </si>
  <si>
    <t>010</t>
  </si>
  <si>
    <t>011</t>
  </si>
  <si>
    <t>012</t>
  </si>
  <si>
    <r>
      <t xml:space="preserve">Elektrický konvektomat </t>
    </r>
    <r>
      <rPr>
        <sz val="8"/>
        <rFont val="Arial CE"/>
        <charset val="238"/>
      </rPr>
      <t>10xGN 1/1, bojlerový vyvíječ páry</t>
    </r>
  </si>
  <si>
    <t>Školní jídelna Lipůvka</t>
  </si>
  <si>
    <t>V Olomouci 26.2.2024</t>
  </si>
  <si>
    <t>2550x2550x2150</t>
  </si>
  <si>
    <r>
      <t>Chladící místnost</t>
    </r>
    <r>
      <rPr>
        <sz val="8"/>
        <color theme="1"/>
        <rFont val="Calibri"/>
        <family val="2"/>
        <charset val="238"/>
        <scheme val="minor"/>
      </rPr>
      <t>,odděl.chladící jednotka -2/+2°C,panely 60 mm</t>
    </r>
  </si>
  <si>
    <t>700x750x1065</t>
  </si>
  <si>
    <r>
      <t xml:space="preserve">Škrabka brambor </t>
    </r>
    <r>
      <rPr>
        <sz val="8"/>
        <color theme="1"/>
        <rFont val="Calibri"/>
        <family val="2"/>
        <charset val="238"/>
        <scheme val="minor"/>
      </rPr>
      <t>a kořenové zeleniny, kap.18-20 kg/cyklus, nerez</t>
    </r>
  </si>
  <si>
    <r>
      <rPr>
        <b/>
        <sz val="8"/>
        <rFont val="Arial"/>
        <family val="2"/>
        <charset val="238"/>
      </rPr>
      <t xml:space="preserve">Chladící skříň </t>
    </r>
    <r>
      <rPr>
        <sz val="8"/>
        <color theme="1"/>
        <rFont val="Arial"/>
        <family val="2"/>
        <charset val="238"/>
      </rPr>
      <t>670 ltr.nerez, GN 2/1, teplota -2°C až +10°C</t>
    </r>
  </si>
  <si>
    <r>
      <rPr>
        <b/>
        <sz val="8"/>
        <rFont val="Arial"/>
        <family val="2"/>
        <charset val="238"/>
      </rPr>
      <t xml:space="preserve">Mrazící skříň </t>
    </r>
    <r>
      <rPr>
        <sz val="8"/>
        <color theme="1"/>
        <rFont val="Arial"/>
        <family val="2"/>
        <charset val="238"/>
      </rPr>
      <t>670 ltr.nerez, GN 2/1, teplota -22°C až -15°C</t>
    </r>
  </si>
  <si>
    <t>CRR2424SG16P</t>
  </si>
  <si>
    <t>RE471FN</t>
  </si>
  <si>
    <t>RE471FF</t>
  </si>
  <si>
    <t>KG-501</t>
  </si>
  <si>
    <t>1699x700x900</t>
  </si>
  <si>
    <t>252x500x515</t>
  </si>
  <si>
    <t>015</t>
  </si>
  <si>
    <t>017</t>
  </si>
  <si>
    <r>
      <rPr>
        <b/>
        <sz val="8"/>
        <rFont val="Arial"/>
        <family val="2"/>
        <charset val="238"/>
      </rPr>
      <t xml:space="preserve">Chladící stůl </t>
    </r>
    <r>
      <rPr>
        <sz val="8"/>
        <color theme="1"/>
        <rFont val="Arial"/>
        <family val="2"/>
        <charset val="238"/>
      </rPr>
      <t>3-sekce,</t>
    </r>
    <r>
      <rPr>
        <b/>
        <sz val="8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nerez, 3 dveře, GN 1/1,teplota -2°C až +10°C</t>
    </r>
  </si>
  <si>
    <r>
      <t>Kráječ zeleniny</t>
    </r>
    <r>
      <rPr>
        <sz val="8"/>
        <color theme="1"/>
        <rFont val="Arial"/>
        <family val="2"/>
        <charset val="238"/>
      </rPr>
      <t>, stolní, dotykový ovl.panel, přítlačná páka</t>
    </r>
  </si>
  <si>
    <t>NOVÁ TECHNOLOGIE</t>
  </si>
  <si>
    <t>EJ3H3AAA</t>
  </si>
  <si>
    <t>TRSYVV</t>
  </si>
  <si>
    <t>570x1070x1140</t>
  </si>
  <si>
    <t>019</t>
  </si>
  <si>
    <t>Altese</t>
  </si>
  <si>
    <t>RE-22</t>
  </si>
  <si>
    <r>
      <t>Universální robot</t>
    </r>
    <r>
      <rPr>
        <sz val="8"/>
        <color theme="1"/>
        <rFont val="Arial"/>
        <family val="2"/>
        <charset val="238"/>
      </rPr>
      <t xml:space="preserve"> 60 ltr., kotlík,hák,míchač,metla, motorový zdvih</t>
    </r>
  </si>
  <si>
    <t>021</t>
  </si>
  <si>
    <t>450x290x520</t>
  </si>
  <si>
    <t>560x570x475</t>
  </si>
  <si>
    <t>022</t>
  </si>
  <si>
    <t>023</t>
  </si>
  <si>
    <r>
      <t xml:space="preserve">Mlýnek na maso </t>
    </r>
    <r>
      <rPr>
        <sz val="8"/>
        <color theme="1"/>
        <rFont val="Arial"/>
        <family val="2"/>
        <charset val="238"/>
      </rPr>
      <t>dvojsložení, 300 kg/h, matrice 80 mm, odnímatelná hlava</t>
    </r>
  </si>
  <si>
    <r>
      <t xml:space="preserve">Nářezový stroj </t>
    </r>
    <r>
      <rPr>
        <sz val="8"/>
        <color theme="1"/>
        <rFont val="Arial"/>
        <family val="2"/>
        <charset val="238"/>
      </rPr>
      <t>pr.nože</t>
    </r>
    <r>
      <rPr>
        <b/>
        <sz val="8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250 mm, teflonový nůž, střední zátěž, ventilovaný motor</t>
    </r>
  </si>
  <si>
    <t>Fimar</t>
  </si>
  <si>
    <t>Sirman</t>
  </si>
  <si>
    <t>TE-22D ET</t>
  </si>
  <si>
    <t>MIRRA250C</t>
  </si>
  <si>
    <t>O1221b+</t>
  </si>
  <si>
    <r>
      <t>Elektrický konvektomat</t>
    </r>
    <r>
      <rPr>
        <sz val="8"/>
        <rFont val="Arial CE"/>
        <charset val="238"/>
      </rPr>
      <t xml:space="preserve"> 12xGN 2/1, bojlerový vyvíječ páry</t>
    </r>
  </si>
  <si>
    <t>1111x1006x1343</t>
  </si>
  <si>
    <t>1030x894x1078</t>
  </si>
  <si>
    <t>iVario L</t>
  </si>
  <si>
    <t>027</t>
  </si>
  <si>
    <r>
      <rPr>
        <b/>
        <sz val="8"/>
        <rFont val="Arial"/>
        <family val="2"/>
        <charset val="238"/>
      </rPr>
      <t xml:space="preserve">Multifunkční elektrické zařízení </t>
    </r>
    <r>
      <rPr>
        <sz val="8"/>
        <color theme="1"/>
        <rFont val="Arial"/>
        <family val="2"/>
        <charset val="238"/>
      </rPr>
      <t>s auto.zdvihem košů, 100 ltr.</t>
    </r>
  </si>
  <si>
    <r>
      <t xml:space="preserve">El.varný kotel </t>
    </r>
    <r>
      <rPr>
        <sz val="8"/>
        <color theme="1"/>
        <rFont val="Calibri"/>
        <family val="2"/>
        <charset val="238"/>
        <scheme val="minor"/>
      </rPr>
      <t>150 ltr., nepřímý ohřev, presostat, autom.doplňování duplik.</t>
    </r>
  </si>
  <si>
    <t>029</t>
  </si>
  <si>
    <t>E9BSEHIRFR</t>
  </si>
  <si>
    <t>030</t>
  </si>
  <si>
    <t>800x930x850</t>
  </si>
  <si>
    <r>
      <t xml:space="preserve">Indukční sporák </t>
    </r>
    <r>
      <rPr>
        <sz val="8"/>
        <color theme="1"/>
        <rFont val="Calibri"/>
        <family val="2"/>
        <charset val="238"/>
        <scheme val="minor"/>
      </rPr>
      <t>2 zóny, 2x 5.0kW, 6 mm sklokeramická deska, bez podestavby</t>
    </r>
  </si>
  <si>
    <t>400x930x250</t>
  </si>
  <si>
    <t>E9INED2008</t>
  </si>
  <si>
    <r>
      <rPr>
        <b/>
        <sz val="8"/>
        <rFont val="Arial"/>
        <family val="2"/>
        <charset val="238"/>
      </rPr>
      <t xml:space="preserve">Plyn.sporák </t>
    </r>
    <r>
      <rPr>
        <sz val="8"/>
        <color theme="1"/>
        <rFont val="Arial"/>
        <family val="2"/>
        <charset val="238"/>
      </rPr>
      <t>na el.troubě, 4 hořáky (3x 6kW + 1x 10kW), statická trouba GN 2/1</t>
    </r>
  </si>
  <si>
    <t>035</t>
  </si>
  <si>
    <t>037</t>
  </si>
  <si>
    <t>E9GCGH4CE0</t>
  </si>
  <si>
    <t>038</t>
  </si>
  <si>
    <t>043</t>
  </si>
  <si>
    <t>900x750x900</t>
  </si>
  <si>
    <t>Taxon</t>
  </si>
  <si>
    <r>
      <t>El.vyhřívaný zásobník na talíře</t>
    </r>
    <r>
      <rPr>
        <sz val="8"/>
        <color theme="1"/>
        <rFont val="Calibri"/>
        <family val="2"/>
        <charset val="238"/>
        <scheme val="minor"/>
      </rPr>
      <t>, kap.2x50 talířů prům.32 cm</t>
    </r>
  </si>
  <si>
    <r>
      <t xml:space="preserve">El.vyhřívaná vana </t>
    </r>
    <r>
      <rPr>
        <sz val="8"/>
        <color theme="1"/>
        <rFont val="Calibri"/>
        <family val="2"/>
        <charset val="238"/>
        <scheme val="minor"/>
      </rPr>
      <t>pro 2xGN 1/1, čelní opláštění, sokl, křídlová dvířka</t>
    </r>
  </si>
  <si>
    <t>044</t>
  </si>
  <si>
    <t>920x470x900</t>
  </si>
  <si>
    <t>T-OVNT-2</t>
  </si>
  <si>
    <t>046</t>
  </si>
  <si>
    <t>1300x750x900</t>
  </si>
  <si>
    <r>
      <t xml:space="preserve">El.vyhřívaná vana </t>
    </r>
    <r>
      <rPr>
        <sz val="8"/>
        <color theme="1"/>
        <rFont val="Calibri"/>
        <family val="2"/>
        <charset val="238"/>
        <scheme val="minor"/>
      </rPr>
      <t>pro 3xGN 1/1, čelní opláštění, sokl, křídlová dvířka</t>
    </r>
  </si>
  <si>
    <t>T-BME-2L-2GN</t>
  </si>
  <si>
    <t>T-BME-2L-3GN</t>
  </si>
  <si>
    <t>047</t>
  </si>
  <si>
    <t>049</t>
  </si>
  <si>
    <r>
      <t>Chladící vitrína</t>
    </r>
    <r>
      <rPr>
        <sz val="8"/>
        <color theme="1"/>
        <rFont val="Calibri"/>
        <family val="2"/>
        <charset val="238"/>
        <scheme val="minor"/>
      </rPr>
      <t>, samoobslužná, 3xGN 1/1, čelní opláštění, sokl</t>
    </r>
  </si>
  <si>
    <t>051</t>
  </si>
  <si>
    <t>T-CHV3-S-RD</t>
  </si>
  <si>
    <r>
      <t>Chlazený bufetový stůl</t>
    </r>
    <r>
      <rPr>
        <sz val="8"/>
        <color theme="1"/>
        <rFont val="Calibri"/>
        <family val="2"/>
        <charset val="238"/>
        <scheme val="minor"/>
      </rPr>
      <t>, chlazená vana 3xGN 1/1</t>
    </r>
  </si>
  <si>
    <t>T-RVW-RD-3GN</t>
  </si>
  <si>
    <t>057</t>
  </si>
  <si>
    <t>059</t>
  </si>
  <si>
    <r>
      <t>Myčka černého nádobí</t>
    </r>
    <r>
      <rPr>
        <sz val="8"/>
        <color theme="1"/>
        <rFont val="Calibri"/>
        <family val="2"/>
        <charset val="238"/>
        <scheme val="minor"/>
      </rPr>
      <t>,zepř.nakládaná komora 67x71x57 cm, elektron.ovl.</t>
    </r>
  </si>
  <si>
    <t>062</t>
  </si>
  <si>
    <t>EPPWESG</t>
  </si>
  <si>
    <t>876x900x1791</t>
  </si>
  <si>
    <r>
      <t>Tunelová košová myčka</t>
    </r>
    <r>
      <rPr>
        <sz val="8"/>
        <color theme="1"/>
        <rFont val="Calibri"/>
        <family val="2"/>
        <charset val="238"/>
        <scheme val="minor"/>
      </rPr>
      <t xml:space="preserve"> 100 košů/hod s ESD a sušením, 1 rychlost</t>
    </r>
  </si>
  <si>
    <t>075</t>
  </si>
  <si>
    <t>1680x920x1785</t>
  </si>
  <si>
    <t>ESR10E5ED</t>
  </si>
  <si>
    <t>Celkem kW</t>
  </si>
  <si>
    <t>Chladnička dvoudveřová</t>
  </si>
  <si>
    <t>Frigera</t>
  </si>
  <si>
    <t>S 1200</t>
  </si>
  <si>
    <t>EBREAF94-9</t>
  </si>
  <si>
    <t>900 Classica</t>
  </si>
  <si>
    <t>Plynová sporák s el.troubou</t>
  </si>
  <si>
    <t>Nářezový stroj</t>
  </si>
  <si>
    <t>Redfox</t>
  </si>
  <si>
    <t>GSP 250</t>
  </si>
  <si>
    <t>Chladnička podstolová</t>
  </si>
  <si>
    <t>Zanussi</t>
  </si>
  <si>
    <t>Pultová mraznička</t>
  </si>
  <si>
    <t>Vetfrost</t>
  </si>
  <si>
    <t>SB 300</t>
  </si>
  <si>
    <t>symphony 33</t>
  </si>
  <si>
    <t>Samsung Calex</t>
  </si>
  <si>
    <t>Silanos</t>
  </si>
  <si>
    <t>N1300S</t>
  </si>
  <si>
    <t>Universální robot 60 ltr.</t>
  </si>
  <si>
    <t>RE 22</t>
  </si>
  <si>
    <t>SPE 40</t>
  </si>
  <si>
    <t>Elektrická pánev 80 ltr.</t>
  </si>
  <si>
    <t>Škrabka brambor</t>
  </si>
  <si>
    <t>Vares Mnichovice</t>
  </si>
  <si>
    <t>ŠKBZ 12</t>
  </si>
  <si>
    <t>013</t>
  </si>
  <si>
    <t>Výdejní vozík 4xGN 1/1</t>
  </si>
  <si>
    <t>UJ 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</si>
</sst>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6"/>
      <name val="Arial CE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1"/>
      <name val="Arial CE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name val="Arial CE"/>
      <family val="2"/>
      <charset val="238"/>
    </font>
    <font>
      <b/>
      <sz val="8"/>
      <name val="Arial CE"/>
      <charset val="238"/>
    </font>
    <font>
      <sz val="8"/>
      <color theme="1"/>
      <name val="Calibri"/>
      <family val="2"/>
      <charset val="238"/>
      <scheme val="minor"/>
    </font>
    <font>
      <sz val="8"/>
      <name val="Arial CE"/>
      <charset val="238"/>
    </font>
    <font>
      <sz val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49" fontId="0" fillId="0" borderId="0" xfId="0" applyNumberFormat="1"/>
    <xf numFmtId="0" fontId="3" fillId="0" borderId="0" xfId="0" applyFont="1"/>
    <xf numFmtId="0" fontId="4" fillId="0" borderId="0" xfId="0" applyFont="1"/>
    <xf numFmtId="49" fontId="5" fillId="0" borderId="0" xfId="0" applyNumberFormat="1" applyFont="1"/>
    <xf numFmtId="0" fontId="0" fillId="0" borderId="0" xfId="0" applyAlignment="1">
      <alignment horizontal="center"/>
    </xf>
    <xf numFmtId="49" fontId="4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8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1" applyBorder="1" applyAlignment="1" applyProtection="1"/>
    <xf numFmtId="49" fontId="9" fillId="0" borderId="0" xfId="0" applyNumberFormat="1" applyFont="1"/>
    <xf numFmtId="0" fontId="10" fillId="0" borderId="0" xfId="0" applyFont="1"/>
    <xf numFmtId="49" fontId="14" fillId="0" borderId="0" xfId="0" applyNumberFormat="1" applyFont="1"/>
    <xf numFmtId="0" fontId="14" fillId="0" borderId="0" xfId="0" applyFont="1"/>
    <xf numFmtId="0" fontId="12" fillId="0" borderId="0" xfId="0" applyFont="1"/>
    <xf numFmtId="0" fontId="14" fillId="0" borderId="0" xfId="0" applyFont="1" applyAlignment="1">
      <alignment horizontal="center"/>
    </xf>
    <xf numFmtId="49" fontId="14" fillId="0" borderId="7" xfId="0" applyNumberFormat="1" applyFont="1" applyBorder="1"/>
    <xf numFmtId="0" fontId="14" fillId="0" borderId="7" xfId="0" applyFont="1" applyBorder="1"/>
    <xf numFmtId="0" fontId="13" fillId="0" borderId="7" xfId="0" applyFont="1" applyBorder="1" applyAlignment="1">
      <alignment horizontal="left"/>
    </xf>
    <xf numFmtId="0" fontId="14" fillId="0" borderId="7" xfId="0" applyFont="1" applyBorder="1" applyAlignment="1">
      <alignment horizontal="center"/>
    </xf>
    <xf numFmtId="0" fontId="14" fillId="2" borderId="7" xfId="0" applyFont="1" applyFill="1" applyBorder="1" applyAlignment="1">
      <alignment horizontal="center"/>
    </xf>
    <xf numFmtId="2" fontId="16" fillId="3" borderId="7" xfId="0" applyNumberFormat="1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2" fontId="14" fillId="3" borderId="7" xfId="0" applyNumberFormat="1" applyFont="1" applyFill="1" applyBorder="1" applyAlignment="1">
      <alignment horizontal="center"/>
    </xf>
    <xf numFmtId="0" fontId="16" fillId="0" borderId="7" xfId="0" applyFont="1" applyBorder="1"/>
    <xf numFmtId="0" fontId="17" fillId="0" borderId="0" xfId="0" applyFont="1"/>
    <xf numFmtId="49" fontId="14" fillId="3" borderId="7" xfId="0" applyNumberFormat="1" applyFont="1" applyFill="1" applyBorder="1"/>
    <xf numFmtId="0" fontId="14" fillId="3" borderId="7" xfId="0" applyFont="1" applyFill="1" applyBorder="1"/>
    <xf numFmtId="0" fontId="13" fillId="3" borderId="7" xfId="0" applyFont="1" applyFill="1" applyBorder="1" applyAlignment="1">
      <alignment horizontal="left"/>
    </xf>
    <xf numFmtId="0" fontId="16" fillId="3" borderId="7" xfId="0" applyFont="1" applyFill="1" applyBorder="1"/>
    <xf numFmtId="0" fontId="0" fillId="3" borderId="0" xfId="0" applyFill="1"/>
    <xf numFmtId="0" fontId="12" fillId="0" borderId="7" xfId="0" applyFont="1" applyBorder="1"/>
    <xf numFmtId="0" fontId="18" fillId="0" borderId="7" xfId="0" applyFont="1" applyBorder="1" applyAlignment="1">
      <alignment horizontal="left"/>
    </xf>
    <xf numFmtId="0" fontId="18" fillId="3" borderId="7" xfId="0" applyFont="1" applyFill="1" applyBorder="1"/>
    <xf numFmtId="0" fontId="18" fillId="0" borderId="7" xfId="0" applyFont="1" applyBorder="1"/>
    <xf numFmtId="0" fontId="19" fillId="0" borderId="7" xfId="0" applyFont="1" applyBorder="1"/>
    <xf numFmtId="0" fontId="20" fillId="3" borderId="7" xfId="0" applyFont="1" applyFill="1" applyBorder="1" applyAlignment="1">
      <alignment horizontal="left"/>
    </xf>
    <xf numFmtId="0" fontId="13" fillId="3" borderId="7" xfId="0" applyFont="1" applyFill="1" applyBorder="1"/>
    <xf numFmtId="0" fontId="12" fillId="3" borderId="7" xfId="0" applyFont="1" applyFill="1" applyBorder="1"/>
    <xf numFmtId="49" fontId="11" fillId="3" borderId="0" xfId="0" applyNumberFormat="1" applyFont="1" applyFill="1"/>
    <xf numFmtId="0" fontId="11" fillId="3" borderId="0" xfId="0" applyFont="1" applyFill="1"/>
    <xf numFmtId="0" fontId="8" fillId="3" borderId="0" xfId="0" applyFont="1" applyFill="1" applyAlignment="1">
      <alignment horizontal="left"/>
    </xf>
    <xf numFmtId="0" fontId="22" fillId="3" borderId="0" xfId="0" applyFont="1" applyFill="1"/>
    <xf numFmtId="0" fontId="11" fillId="3" borderId="0" xfId="0" applyFont="1" applyFill="1" applyAlignment="1">
      <alignment horizontal="center"/>
    </xf>
    <xf numFmtId="2" fontId="23" fillId="3" borderId="0" xfId="0" applyNumberFormat="1" applyFont="1" applyFill="1" applyAlignment="1">
      <alignment horizontal="center"/>
    </xf>
    <xf numFmtId="49" fontId="12" fillId="2" borderId="1" xfId="0" applyNumberFormat="1" applyFont="1" applyFill="1" applyBorder="1"/>
    <xf numFmtId="49" fontId="12" fillId="2" borderId="2" xfId="0" applyNumberFormat="1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8" xfId="0" applyFont="1" applyFill="1" applyBorder="1"/>
    <xf numFmtId="0" fontId="12" fillId="2" borderId="2" xfId="0" applyFont="1" applyFill="1" applyBorder="1"/>
    <xf numFmtId="0" fontId="13" fillId="2" borderId="2" xfId="0" applyFont="1" applyFill="1" applyBorder="1"/>
    <xf numFmtId="0" fontId="13" fillId="2" borderId="9" xfId="0" applyFont="1" applyFill="1" applyBorder="1"/>
    <xf numFmtId="49" fontId="12" fillId="2" borderId="4" xfId="0" applyNumberFormat="1" applyFont="1" applyFill="1" applyBorder="1"/>
    <xf numFmtId="0" fontId="12" fillId="2" borderId="5" xfId="0" applyFont="1" applyFill="1" applyBorder="1" applyAlignment="1">
      <alignment horizontal="center"/>
    </xf>
    <xf numFmtId="0" fontId="12" fillId="2" borderId="6" xfId="0" applyFont="1" applyFill="1" applyBorder="1"/>
    <xf numFmtId="0" fontId="14" fillId="2" borderId="5" xfId="0" applyFont="1" applyFill="1" applyBorder="1"/>
    <xf numFmtId="0" fontId="14" fillId="2" borderId="10" xfId="0" applyFont="1" applyFill="1" applyBorder="1"/>
    <xf numFmtId="0" fontId="12" fillId="2" borderId="5" xfId="0" applyFont="1" applyFill="1" applyBorder="1"/>
    <xf numFmtId="0" fontId="13" fillId="2" borderId="5" xfId="0" applyFont="1" applyFill="1" applyBorder="1"/>
    <xf numFmtId="0" fontId="13" fillId="2" borderId="11" xfId="0" applyFont="1" applyFill="1" applyBorder="1"/>
    <xf numFmtId="0" fontId="21" fillId="0" borderId="0" xfId="0" applyFont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886A6-825F-4E7D-9B95-E0C9C6425903}">
  <sheetPr>
    <pageSetUpPr fitToPage="1"/>
  </sheetPr>
  <dimension ref="A1:I72"/>
  <sheetViews>
    <sheetView tabSelected="1" topLeftCell="A3" workbookViewId="0">
      <selection activeCell="M24" sqref="M24"/>
    </sheetView>
  </sheetViews>
  <sheetFormatPr defaultRowHeight="15" x14ac:dyDescent="0.25"/>
  <cols>
    <col min="1" max="1" width="4.85546875" customWidth="1"/>
    <col min="2" max="2" width="12.7109375" customWidth="1"/>
    <col min="3" max="3" width="57.85546875" customWidth="1"/>
    <col min="4" max="4" width="17" customWidth="1"/>
    <col min="5" max="5" width="12.7109375" customWidth="1"/>
    <col min="6" max="6" width="5.42578125" customWidth="1"/>
    <col min="7" max="7" width="9.140625" customWidth="1"/>
    <col min="8" max="8" width="7.85546875" customWidth="1"/>
    <col min="9" max="9" width="7" customWidth="1"/>
  </cols>
  <sheetData>
    <row r="1" spans="1:9" ht="15.75" x14ac:dyDescent="0.25">
      <c r="A1" s="1"/>
      <c r="B1" s="2"/>
      <c r="C1" s="3"/>
      <c r="F1" t="s">
        <v>38</v>
      </c>
    </row>
    <row r="2" spans="1:9" x14ac:dyDescent="0.25">
      <c r="A2" s="4"/>
      <c r="B2" s="5"/>
      <c r="C2" s="3"/>
      <c r="F2" s="6"/>
    </row>
    <row r="3" spans="1:9" ht="20.25" x14ac:dyDescent="0.3">
      <c r="A3" s="4"/>
      <c r="B3" s="7"/>
      <c r="C3" s="8" t="s">
        <v>14</v>
      </c>
      <c r="F3" s="6"/>
    </row>
    <row r="4" spans="1:9" ht="15.75" x14ac:dyDescent="0.25">
      <c r="A4" s="4"/>
      <c r="B4" s="5"/>
      <c r="C4" s="9" t="s">
        <v>37</v>
      </c>
      <c r="F4" s="6"/>
    </row>
    <row r="5" spans="1:9" x14ac:dyDescent="0.25">
      <c r="A5" s="10"/>
      <c r="B5" s="7"/>
      <c r="C5" s="11"/>
      <c r="F5" s="6"/>
    </row>
    <row r="6" spans="1:9" x14ac:dyDescent="0.25">
      <c r="A6" s="12"/>
      <c r="B6" s="13"/>
      <c r="C6" s="3"/>
      <c r="F6" s="6"/>
    </row>
    <row r="7" spans="1:9" x14ac:dyDescent="0.25">
      <c r="A7" s="12"/>
      <c r="B7" s="2"/>
      <c r="C7" s="3"/>
      <c r="F7" s="6"/>
    </row>
    <row r="8" spans="1:9" ht="15.75" thickBot="1" x14ac:dyDescent="0.3">
      <c r="A8" s="2"/>
      <c r="C8" s="3"/>
      <c r="F8" s="6"/>
    </row>
    <row r="9" spans="1:9" x14ac:dyDescent="0.25">
      <c r="A9" s="48" t="s">
        <v>0</v>
      </c>
      <c r="B9" s="49" t="s">
        <v>1</v>
      </c>
      <c r="C9" s="50" t="s">
        <v>2</v>
      </c>
      <c r="D9" s="51" t="s">
        <v>17</v>
      </c>
      <c r="E9" s="52" t="s">
        <v>18</v>
      </c>
      <c r="F9" s="51" t="s">
        <v>3</v>
      </c>
      <c r="G9" s="53" t="s">
        <v>4</v>
      </c>
      <c r="H9" s="54" t="s">
        <v>5</v>
      </c>
      <c r="I9" s="55" t="s">
        <v>6</v>
      </c>
    </row>
    <row r="10" spans="1:9" ht="15.75" thickBot="1" x14ac:dyDescent="0.3">
      <c r="A10" s="56"/>
      <c r="B10" s="57" t="s">
        <v>7</v>
      </c>
      <c r="C10" s="58"/>
      <c r="D10" s="59"/>
      <c r="E10" s="60"/>
      <c r="F10" s="57"/>
      <c r="G10" s="61" t="s">
        <v>8</v>
      </c>
      <c r="H10" s="62" t="s">
        <v>8</v>
      </c>
      <c r="I10" s="63" t="s">
        <v>9</v>
      </c>
    </row>
    <row r="11" spans="1:9" x14ac:dyDescent="0.25">
      <c r="A11" s="15"/>
      <c r="B11" s="16"/>
      <c r="C11" s="17"/>
      <c r="D11" s="16"/>
      <c r="E11" s="16"/>
      <c r="F11" s="18"/>
      <c r="G11" s="16"/>
      <c r="H11" s="16"/>
      <c r="I11" s="16"/>
    </row>
    <row r="12" spans="1:9" x14ac:dyDescent="0.25">
      <c r="A12" s="16"/>
      <c r="B12" s="16"/>
      <c r="C12" s="64" t="s">
        <v>20</v>
      </c>
      <c r="D12" s="16"/>
      <c r="E12" s="16"/>
      <c r="F12" s="16"/>
      <c r="G12" s="16"/>
      <c r="H12" s="16"/>
      <c r="I12" s="16"/>
    </row>
    <row r="13" spans="1:9" x14ac:dyDescent="0.25">
      <c r="A13" s="16"/>
      <c r="B13" s="16"/>
      <c r="C13" s="16"/>
      <c r="D13" s="16"/>
      <c r="E13" s="16"/>
      <c r="F13" s="16"/>
      <c r="G13" s="16"/>
      <c r="H13" s="16"/>
      <c r="I13" s="16"/>
    </row>
    <row r="14" spans="1:9" x14ac:dyDescent="0.25">
      <c r="A14" s="19" t="s">
        <v>10</v>
      </c>
      <c r="B14" s="20"/>
      <c r="C14" s="21" t="s">
        <v>125</v>
      </c>
      <c r="D14" s="20" t="s">
        <v>126</v>
      </c>
      <c r="E14" s="20" t="s">
        <v>127</v>
      </c>
      <c r="F14" s="22">
        <v>1</v>
      </c>
      <c r="G14" s="23"/>
      <c r="H14" s="24">
        <v>1.8</v>
      </c>
      <c r="I14" s="25">
        <v>400</v>
      </c>
    </row>
    <row r="15" spans="1:9" x14ac:dyDescent="0.25">
      <c r="A15" s="19" t="s">
        <v>11</v>
      </c>
      <c r="B15" s="20"/>
      <c r="C15" s="21" t="s">
        <v>134</v>
      </c>
      <c r="D15" s="20" t="s">
        <v>135</v>
      </c>
      <c r="E15" s="20"/>
      <c r="F15" s="22">
        <v>1</v>
      </c>
      <c r="G15" s="23"/>
      <c r="H15" s="26">
        <v>0.2</v>
      </c>
      <c r="I15" s="25">
        <v>230</v>
      </c>
    </row>
    <row r="16" spans="1:9" x14ac:dyDescent="0.25">
      <c r="A16" s="19" t="s">
        <v>12</v>
      </c>
      <c r="B16" s="20"/>
      <c r="C16" s="21" t="s">
        <v>134</v>
      </c>
      <c r="D16" s="20" t="s">
        <v>135</v>
      </c>
      <c r="E16" s="20"/>
      <c r="F16" s="22">
        <v>1</v>
      </c>
      <c r="G16" s="23"/>
      <c r="H16" s="26">
        <v>0.2</v>
      </c>
      <c r="I16" s="25">
        <v>230</v>
      </c>
    </row>
    <row r="17" spans="1:9" x14ac:dyDescent="0.25">
      <c r="A17" s="19" t="s">
        <v>13</v>
      </c>
      <c r="B17" s="20"/>
      <c r="C17" s="21" t="s">
        <v>136</v>
      </c>
      <c r="D17" s="20" t="s">
        <v>137</v>
      </c>
      <c r="E17" s="20" t="s">
        <v>138</v>
      </c>
      <c r="F17" s="22">
        <v>1</v>
      </c>
      <c r="G17" s="23"/>
      <c r="H17" s="26">
        <v>0.1</v>
      </c>
      <c r="I17" s="25">
        <v>230</v>
      </c>
    </row>
    <row r="18" spans="1:9" x14ac:dyDescent="0.25">
      <c r="A18" s="19" t="s">
        <v>25</v>
      </c>
      <c r="B18" s="20"/>
      <c r="C18" s="21" t="s">
        <v>136</v>
      </c>
      <c r="D18" s="20" t="s">
        <v>140</v>
      </c>
      <c r="E18" s="20" t="s">
        <v>139</v>
      </c>
      <c r="F18" s="22">
        <v>1</v>
      </c>
      <c r="G18" s="23"/>
      <c r="H18" s="26">
        <v>0.25</v>
      </c>
      <c r="I18" s="25">
        <v>230</v>
      </c>
    </row>
    <row r="19" spans="1:9" x14ac:dyDescent="0.25">
      <c r="A19" s="19" t="s">
        <v>27</v>
      </c>
      <c r="B19" s="20"/>
      <c r="C19" s="21" t="s">
        <v>131</v>
      </c>
      <c r="D19" s="20" t="s">
        <v>132</v>
      </c>
      <c r="E19" s="20" t="s">
        <v>133</v>
      </c>
      <c r="F19" s="22">
        <v>1</v>
      </c>
      <c r="G19" s="23"/>
      <c r="H19" s="26">
        <v>0.18</v>
      </c>
      <c r="I19" s="25">
        <v>230</v>
      </c>
    </row>
    <row r="20" spans="1:9" x14ac:dyDescent="0.25">
      <c r="A20" s="19" t="s">
        <v>29</v>
      </c>
      <c r="B20" s="20" t="s">
        <v>16</v>
      </c>
      <c r="C20" s="21" t="s">
        <v>146</v>
      </c>
      <c r="D20" s="20" t="s">
        <v>129</v>
      </c>
      <c r="E20" s="27" t="s">
        <v>128</v>
      </c>
      <c r="F20" s="22">
        <v>1</v>
      </c>
      <c r="G20" s="23"/>
      <c r="H20" s="26">
        <v>11</v>
      </c>
      <c r="I20" s="25">
        <v>400</v>
      </c>
    </row>
    <row r="21" spans="1:9" x14ac:dyDescent="0.25">
      <c r="A21" s="19" t="s">
        <v>31</v>
      </c>
      <c r="B21" s="20"/>
      <c r="C21" s="21" t="s">
        <v>130</v>
      </c>
      <c r="D21" s="20" t="s">
        <v>21</v>
      </c>
      <c r="E21" s="27" t="s">
        <v>145</v>
      </c>
      <c r="F21" s="22">
        <v>1</v>
      </c>
      <c r="G21" s="26">
        <v>18</v>
      </c>
      <c r="H21" s="26">
        <v>4</v>
      </c>
      <c r="I21" s="25">
        <v>400</v>
      </c>
    </row>
    <row r="22" spans="1:9" x14ac:dyDescent="0.25">
      <c r="A22" s="19" t="s">
        <v>33</v>
      </c>
      <c r="B22" s="20"/>
      <c r="C22" s="21" t="s">
        <v>30</v>
      </c>
      <c r="D22" s="20" t="s">
        <v>141</v>
      </c>
      <c r="E22" s="27" t="s">
        <v>142</v>
      </c>
      <c r="F22" s="22">
        <v>1</v>
      </c>
      <c r="G22" s="23"/>
      <c r="H22" s="26">
        <v>11.1</v>
      </c>
      <c r="I22" s="25">
        <v>400</v>
      </c>
    </row>
    <row r="23" spans="1:9" x14ac:dyDescent="0.25">
      <c r="A23" s="19" t="s">
        <v>34</v>
      </c>
      <c r="B23" s="20"/>
      <c r="C23" s="21" t="s">
        <v>143</v>
      </c>
      <c r="D23" s="20" t="s">
        <v>21</v>
      </c>
      <c r="E23" s="27" t="s">
        <v>144</v>
      </c>
      <c r="F23" s="22">
        <v>1</v>
      </c>
      <c r="G23" s="23"/>
      <c r="H23" s="26">
        <v>3</v>
      </c>
      <c r="I23" s="25">
        <v>400</v>
      </c>
    </row>
    <row r="24" spans="1:9" x14ac:dyDescent="0.25">
      <c r="A24" s="19" t="s">
        <v>35</v>
      </c>
      <c r="B24" s="20"/>
      <c r="C24" s="21" t="s">
        <v>147</v>
      </c>
      <c r="D24" s="20" t="s">
        <v>148</v>
      </c>
      <c r="E24" s="27" t="s">
        <v>149</v>
      </c>
      <c r="F24" s="22">
        <v>1</v>
      </c>
      <c r="G24" s="23"/>
      <c r="H24" s="26">
        <v>0.55000000000000004</v>
      </c>
      <c r="I24" s="25">
        <v>400</v>
      </c>
    </row>
    <row r="25" spans="1:9" x14ac:dyDescent="0.25">
      <c r="A25" s="19" t="s">
        <v>150</v>
      </c>
      <c r="B25" s="20"/>
      <c r="C25" s="21" t="s">
        <v>151</v>
      </c>
      <c r="D25" s="20"/>
      <c r="E25" s="27" t="s">
        <v>152</v>
      </c>
      <c r="F25" s="22">
        <v>1</v>
      </c>
      <c r="G25" s="23"/>
      <c r="H25" s="26">
        <v>3</v>
      </c>
      <c r="I25" s="25">
        <v>230</v>
      </c>
    </row>
    <row r="27" spans="1:9" s="43" customFormat="1" ht="12.75" x14ac:dyDescent="0.2">
      <c r="A27" s="42"/>
      <c r="C27" s="44" t="s">
        <v>124</v>
      </c>
      <c r="E27" s="45"/>
      <c r="F27" s="46"/>
      <c r="G27" s="46"/>
      <c r="H27" s="47">
        <f>SUM(H14:H25)</f>
        <v>35.379999999999995</v>
      </c>
      <c r="I27" s="46"/>
    </row>
    <row r="28" spans="1:9" ht="15.75" thickBot="1" x14ac:dyDescent="0.3"/>
    <row r="29" spans="1:9" x14ac:dyDescent="0.25">
      <c r="A29" s="48" t="s">
        <v>0</v>
      </c>
      <c r="B29" s="49" t="s">
        <v>1</v>
      </c>
      <c r="C29" s="50" t="s">
        <v>2</v>
      </c>
      <c r="D29" s="51" t="s">
        <v>17</v>
      </c>
      <c r="E29" s="52" t="s">
        <v>18</v>
      </c>
      <c r="F29" s="51" t="s">
        <v>3</v>
      </c>
      <c r="G29" s="53" t="s">
        <v>4</v>
      </c>
      <c r="H29" s="54" t="s">
        <v>5</v>
      </c>
      <c r="I29" s="55" t="s">
        <v>6</v>
      </c>
    </row>
    <row r="30" spans="1:9" ht="15.75" thickBot="1" x14ac:dyDescent="0.3">
      <c r="A30" s="56"/>
      <c r="B30" s="57" t="s">
        <v>7</v>
      </c>
      <c r="C30" s="58"/>
      <c r="D30" s="59"/>
      <c r="E30" s="60"/>
      <c r="F30" s="57"/>
      <c r="G30" s="61" t="s">
        <v>8</v>
      </c>
      <c r="H30" s="62" t="s">
        <v>8</v>
      </c>
      <c r="I30" s="63" t="s">
        <v>9</v>
      </c>
    </row>
    <row r="32" spans="1:9" x14ac:dyDescent="0.25">
      <c r="C32" s="64" t="s">
        <v>15</v>
      </c>
      <c r="D32" s="14"/>
      <c r="E32" s="14"/>
    </row>
    <row r="33" spans="1:9" x14ac:dyDescent="0.25">
      <c r="D33" s="14"/>
      <c r="E33" s="14"/>
    </row>
    <row r="34" spans="1:9" x14ac:dyDescent="0.25">
      <c r="A34" s="19" t="s">
        <v>10</v>
      </c>
      <c r="B34" s="20" t="s">
        <v>76</v>
      </c>
      <c r="C34" s="21" t="s">
        <v>75</v>
      </c>
      <c r="D34" s="20" t="s">
        <v>26</v>
      </c>
      <c r="E34" s="20" t="s">
        <v>74</v>
      </c>
      <c r="F34" s="22">
        <v>1</v>
      </c>
      <c r="G34" s="23"/>
      <c r="H34" s="26">
        <v>39.700000000000003</v>
      </c>
      <c r="I34" s="23"/>
    </row>
    <row r="36" spans="1:9" s="43" customFormat="1" ht="12.75" x14ac:dyDescent="0.2">
      <c r="A36" s="42"/>
      <c r="C36" s="44" t="s">
        <v>124</v>
      </c>
      <c r="E36" s="45"/>
      <c r="F36" s="46"/>
      <c r="G36" s="46"/>
      <c r="H36" s="47">
        <f>SUM(H34:H34)</f>
        <v>39.700000000000003</v>
      </c>
      <c r="I36" s="46"/>
    </row>
    <row r="38" spans="1:9" ht="15.75" thickBot="1" x14ac:dyDescent="0.3"/>
    <row r="39" spans="1:9" x14ac:dyDescent="0.25">
      <c r="A39" s="48" t="s">
        <v>0</v>
      </c>
      <c r="B39" s="49" t="s">
        <v>1</v>
      </c>
      <c r="C39" s="50" t="s">
        <v>2</v>
      </c>
      <c r="D39" s="51" t="s">
        <v>17</v>
      </c>
      <c r="E39" s="52" t="s">
        <v>18</v>
      </c>
      <c r="F39" s="51" t="s">
        <v>3</v>
      </c>
      <c r="G39" s="53" t="s">
        <v>4</v>
      </c>
      <c r="H39" s="54" t="s">
        <v>5</v>
      </c>
      <c r="I39" s="55" t="s">
        <v>6</v>
      </c>
    </row>
    <row r="40" spans="1:9" ht="15.75" thickBot="1" x14ac:dyDescent="0.3">
      <c r="A40" s="56"/>
      <c r="B40" s="57" t="s">
        <v>7</v>
      </c>
      <c r="C40" s="58"/>
      <c r="D40" s="59"/>
      <c r="E40" s="60"/>
      <c r="F40" s="57"/>
      <c r="G40" s="61" t="s">
        <v>8</v>
      </c>
      <c r="H40" s="62" t="s">
        <v>8</v>
      </c>
      <c r="I40" s="63" t="s">
        <v>9</v>
      </c>
    </row>
    <row r="42" spans="1:9" x14ac:dyDescent="0.25">
      <c r="A42" s="16"/>
      <c r="B42" s="16"/>
      <c r="C42" s="64" t="s">
        <v>55</v>
      </c>
      <c r="D42" s="16"/>
      <c r="E42" s="16"/>
      <c r="F42" s="16"/>
      <c r="G42" s="16"/>
      <c r="H42" s="16"/>
      <c r="I42" s="16"/>
    </row>
    <row r="43" spans="1:9" x14ac:dyDescent="0.25">
      <c r="A43" s="16"/>
      <c r="B43" s="16"/>
      <c r="C43" s="16"/>
      <c r="D43" s="16"/>
      <c r="E43" s="16"/>
      <c r="F43" s="16"/>
      <c r="G43" s="16"/>
      <c r="H43" s="16"/>
      <c r="I43" s="16"/>
    </row>
    <row r="44" spans="1:9" x14ac:dyDescent="0.25">
      <c r="A44" s="19" t="s">
        <v>10</v>
      </c>
      <c r="B44" s="30" t="s">
        <v>39</v>
      </c>
      <c r="C44" s="21" t="s">
        <v>40</v>
      </c>
      <c r="D44" s="20" t="s">
        <v>19</v>
      </c>
      <c r="E44" s="27" t="s">
        <v>45</v>
      </c>
      <c r="F44" s="22">
        <v>1</v>
      </c>
      <c r="G44" s="23"/>
      <c r="H44" s="26">
        <v>1.2</v>
      </c>
      <c r="I44" s="25">
        <v>230</v>
      </c>
    </row>
    <row r="45" spans="1:9" x14ac:dyDescent="0.25">
      <c r="A45" s="19" t="s">
        <v>11</v>
      </c>
      <c r="B45" s="30" t="s">
        <v>32</v>
      </c>
      <c r="C45" s="35" t="s">
        <v>43</v>
      </c>
      <c r="D45" s="20" t="s">
        <v>19</v>
      </c>
      <c r="E45" s="20" t="s">
        <v>46</v>
      </c>
      <c r="F45" s="22">
        <v>1</v>
      </c>
      <c r="G45" s="23"/>
      <c r="H45" s="26">
        <v>0.2</v>
      </c>
      <c r="I45" s="25">
        <v>230</v>
      </c>
    </row>
    <row r="46" spans="1:9" s="33" customFormat="1" x14ac:dyDescent="0.25">
      <c r="A46" s="29" t="s">
        <v>12</v>
      </c>
      <c r="B46" s="30" t="s">
        <v>32</v>
      </c>
      <c r="C46" s="35" t="s">
        <v>44</v>
      </c>
      <c r="D46" s="30" t="s">
        <v>19</v>
      </c>
      <c r="E46" s="30" t="s">
        <v>47</v>
      </c>
      <c r="F46" s="25">
        <v>1</v>
      </c>
      <c r="G46" s="23"/>
      <c r="H46" s="26">
        <v>0.5</v>
      </c>
      <c r="I46" s="25">
        <v>230</v>
      </c>
    </row>
    <row r="47" spans="1:9" s="33" customFormat="1" x14ac:dyDescent="0.25">
      <c r="A47" s="29" t="s">
        <v>13</v>
      </c>
      <c r="B47" s="30" t="s">
        <v>32</v>
      </c>
      <c r="C47" s="35" t="s">
        <v>44</v>
      </c>
      <c r="D47" s="30" t="s">
        <v>19</v>
      </c>
      <c r="E47" s="32" t="s">
        <v>47</v>
      </c>
      <c r="F47" s="25">
        <v>1</v>
      </c>
      <c r="G47" s="23"/>
      <c r="H47" s="25">
        <v>0.5</v>
      </c>
      <c r="I47" s="25">
        <v>230</v>
      </c>
    </row>
    <row r="48" spans="1:9" x14ac:dyDescent="0.25">
      <c r="A48" s="19" t="s">
        <v>34</v>
      </c>
      <c r="B48" s="20" t="s">
        <v>41</v>
      </c>
      <c r="C48" s="34" t="s">
        <v>42</v>
      </c>
      <c r="D48" s="20" t="s">
        <v>28</v>
      </c>
      <c r="E48" s="27" t="s">
        <v>48</v>
      </c>
      <c r="F48" s="22">
        <v>1</v>
      </c>
      <c r="G48" s="23"/>
      <c r="H48" s="26">
        <v>0.75</v>
      </c>
      <c r="I48" s="25">
        <v>400</v>
      </c>
    </row>
    <row r="49" spans="1:9" x14ac:dyDescent="0.25">
      <c r="A49" s="19" t="s">
        <v>51</v>
      </c>
      <c r="B49" s="36" t="s">
        <v>49</v>
      </c>
      <c r="C49" s="35" t="s">
        <v>53</v>
      </c>
      <c r="D49" s="20" t="s">
        <v>19</v>
      </c>
      <c r="E49" s="28" t="s">
        <v>56</v>
      </c>
      <c r="F49" s="22">
        <v>1</v>
      </c>
      <c r="G49" s="23"/>
      <c r="H49" s="26">
        <v>0.22</v>
      </c>
      <c r="I49" s="25">
        <v>230</v>
      </c>
    </row>
    <row r="50" spans="1:9" x14ac:dyDescent="0.25">
      <c r="A50" s="19" t="s">
        <v>52</v>
      </c>
      <c r="B50" s="37" t="s">
        <v>50</v>
      </c>
      <c r="C50" s="38" t="s">
        <v>54</v>
      </c>
      <c r="D50" s="20" t="s">
        <v>19</v>
      </c>
      <c r="E50" s="27" t="s">
        <v>57</v>
      </c>
      <c r="F50" s="22">
        <v>1</v>
      </c>
      <c r="G50" s="23"/>
      <c r="H50" s="26">
        <v>0.5</v>
      </c>
      <c r="I50" s="25">
        <v>230</v>
      </c>
    </row>
    <row r="51" spans="1:9" x14ac:dyDescent="0.25">
      <c r="A51" s="19" t="s">
        <v>59</v>
      </c>
      <c r="B51" s="37" t="s">
        <v>58</v>
      </c>
      <c r="C51" s="38" t="s">
        <v>62</v>
      </c>
      <c r="D51" s="20" t="s">
        <v>60</v>
      </c>
      <c r="E51" s="27" t="s">
        <v>61</v>
      </c>
      <c r="F51" s="22">
        <v>1</v>
      </c>
      <c r="G51" s="23"/>
      <c r="H51" s="26">
        <v>2.8</v>
      </c>
      <c r="I51" s="25">
        <v>400</v>
      </c>
    </row>
    <row r="52" spans="1:9" x14ac:dyDescent="0.25">
      <c r="A52" s="19" t="s">
        <v>63</v>
      </c>
      <c r="B52" s="36" t="s">
        <v>49</v>
      </c>
      <c r="C52" s="35" t="s">
        <v>53</v>
      </c>
      <c r="D52" s="20" t="s">
        <v>19</v>
      </c>
      <c r="E52" s="28" t="s">
        <v>56</v>
      </c>
      <c r="F52" s="22">
        <v>1</v>
      </c>
      <c r="G52" s="23"/>
      <c r="H52" s="26">
        <v>0.22</v>
      </c>
      <c r="I52" s="25">
        <v>230</v>
      </c>
    </row>
    <row r="53" spans="1:9" s="33" customFormat="1" x14ac:dyDescent="0.25">
      <c r="A53" s="29" t="s">
        <v>66</v>
      </c>
      <c r="B53" s="37" t="s">
        <v>64</v>
      </c>
      <c r="C53" s="38" t="s">
        <v>68</v>
      </c>
      <c r="D53" s="30" t="s">
        <v>70</v>
      </c>
      <c r="E53" s="30" t="s">
        <v>72</v>
      </c>
      <c r="F53" s="25">
        <v>1</v>
      </c>
      <c r="G53" s="23"/>
      <c r="H53" s="26">
        <v>1.1000000000000001</v>
      </c>
      <c r="I53" s="25">
        <v>400</v>
      </c>
    </row>
    <row r="54" spans="1:9" s="33" customFormat="1" x14ac:dyDescent="0.25">
      <c r="A54" s="29" t="s">
        <v>67</v>
      </c>
      <c r="B54" s="37" t="s">
        <v>65</v>
      </c>
      <c r="C54" s="38" t="s">
        <v>69</v>
      </c>
      <c r="D54" s="30" t="s">
        <v>71</v>
      </c>
      <c r="E54" s="32" t="s">
        <v>73</v>
      </c>
      <c r="F54" s="25">
        <v>1</v>
      </c>
      <c r="G54" s="23"/>
      <c r="H54" s="25">
        <v>0.15</v>
      </c>
      <c r="I54" s="25">
        <v>230</v>
      </c>
    </row>
    <row r="55" spans="1:9" x14ac:dyDescent="0.25">
      <c r="A55" s="19" t="s">
        <v>79</v>
      </c>
      <c r="B55" s="20" t="s">
        <v>77</v>
      </c>
      <c r="C55" s="39" t="s">
        <v>80</v>
      </c>
      <c r="D55" s="20" t="s">
        <v>23</v>
      </c>
      <c r="E55" s="27" t="s">
        <v>78</v>
      </c>
      <c r="F55" s="22">
        <v>1</v>
      </c>
      <c r="G55" s="23"/>
      <c r="H55" s="26">
        <v>27</v>
      </c>
      <c r="I55" s="25">
        <v>400</v>
      </c>
    </row>
    <row r="56" spans="1:9" x14ac:dyDescent="0.25">
      <c r="A56" s="19" t="s">
        <v>82</v>
      </c>
      <c r="B56" s="20" t="s">
        <v>85</v>
      </c>
      <c r="C56" s="40" t="s">
        <v>81</v>
      </c>
      <c r="D56" s="20" t="s">
        <v>19</v>
      </c>
      <c r="E56" s="28" t="s">
        <v>83</v>
      </c>
      <c r="F56" s="22">
        <v>1</v>
      </c>
      <c r="G56" s="23"/>
      <c r="H56" s="26">
        <v>21.5</v>
      </c>
      <c r="I56" s="25">
        <v>400</v>
      </c>
    </row>
    <row r="57" spans="1:9" x14ac:dyDescent="0.25">
      <c r="A57" s="19" t="s">
        <v>84</v>
      </c>
      <c r="B57" s="20" t="s">
        <v>85</v>
      </c>
      <c r="C57" s="40" t="s">
        <v>81</v>
      </c>
      <c r="D57" s="20" t="s">
        <v>19</v>
      </c>
      <c r="E57" s="28" t="s">
        <v>83</v>
      </c>
      <c r="F57" s="22">
        <v>1</v>
      </c>
      <c r="G57" s="23"/>
      <c r="H57" s="26">
        <v>21.5</v>
      </c>
      <c r="I57" s="25">
        <v>400</v>
      </c>
    </row>
    <row r="58" spans="1:9" x14ac:dyDescent="0.25">
      <c r="A58" s="19" t="s">
        <v>90</v>
      </c>
      <c r="B58" s="20" t="s">
        <v>87</v>
      </c>
      <c r="C58" s="41" t="s">
        <v>86</v>
      </c>
      <c r="D58" s="20" t="s">
        <v>19</v>
      </c>
      <c r="E58" s="27" t="s">
        <v>88</v>
      </c>
      <c r="F58" s="22">
        <v>1</v>
      </c>
      <c r="G58" s="23"/>
      <c r="H58" s="26">
        <v>10</v>
      </c>
      <c r="I58" s="25">
        <v>400</v>
      </c>
    </row>
    <row r="59" spans="1:9" x14ac:dyDescent="0.25">
      <c r="A59" s="19" t="s">
        <v>91</v>
      </c>
      <c r="B59" s="20" t="s">
        <v>85</v>
      </c>
      <c r="C59" s="36" t="s">
        <v>89</v>
      </c>
      <c r="D59" s="20" t="s">
        <v>19</v>
      </c>
      <c r="E59" s="20" t="s">
        <v>92</v>
      </c>
      <c r="F59" s="22">
        <v>1</v>
      </c>
      <c r="G59" s="25">
        <v>28</v>
      </c>
      <c r="H59" s="26">
        <v>6</v>
      </c>
      <c r="I59" s="25">
        <v>400</v>
      </c>
    </row>
    <row r="60" spans="1:9" s="33" customFormat="1" x14ac:dyDescent="0.25">
      <c r="A60" s="29" t="s">
        <v>93</v>
      </c>
      <c r="B60" s="30" t="s">
        <v>22</v>
      </c>
      <c r="C60" s="31" t="s">
        <v>36</v>
      </c>
      <c r="D60" s="30" t="s">
        <v>23</v>
      </c>
      <c r="E60" s="30" t="s">
        <v>24</v>
      </c>
      <c r="F60" s="25">
        <v>1</v>
      </c>
      <c r="G60" s="23"/>
      <c r="H60" s="26">
        <v>18.899999999999999</v>
      </c>
      <c r="I60" s="25">
        <v>400</v>
      </c>
    </row>
    <row r="61" spans="1:9" s="33" customFormat="1" x14ac:dyDescent="0.25">
      <c r="A61" s="29" t="s">
        <v>94</v>
      </c>
      <c r="B61" s="30" t="s">
        <v>95</v>
      </c>
      <c r="C61" s="31" t="s">
        <v>98</v>
      </c>
      <c r="D61" s="30" t="s">
        <v>96</v>
      </c>
      <c r="E61" s="32" t="s">
        <v>105</v>
      </c>
      <c r="F61" s="25">
        <v>1</v>
      </c>
      <c r="G61" s="23"/>
      <c r="H61" s="26">
        <v>1.4</v>
      </c>
      <c r="I61" s="25">
        <v>230</v>
      </c>
    </row>
    <row r="62" spans="1:9" x14ac:dyDescent="0.25">
      <c r="A62" s="19" t="s">
        <v>99</v>
      </c>
      <c r="B62" s="20" t="s">
        <v>100</v>
      </c>
      <c r="C62" s="31" t="s">
        <v>97</v>
      </c>
      <c r="D62" s="20" t="s">
        <v>96</v>
      </c>
      <c r="E62" s="27" t="s">
        <v>101</v>
      </c>
      <c r="F62" s="22">
        <v>1</v>
      </c>
      <c r="G62" s="23"/>
      <c r="H62" s="26">
        <v>1.1000000000000001</v>
      </c>
      <c r="I62" s="25">
        <v>230</v>
      </c>
    </row>
    <row r="63" spans="1:9" s="33" customFormat="1" x14ac:dyDescent="0.25">
      <c r="A63" s="29" t="s">
        <v>102</v>
      </c>
      <c r="B63" s="30" t="s">
        <v>103</v>
      </c>
      <c r="C63" s="31" t="s">
        <v>104</v>
      </c>
      <c r="D63" s="30" t="s">
        <v>96</v>
      </c>
      <c r="E63" s="32" t="s">
        <v>106</v>
      </c>
      <c r="F63" s="25">
        <v>1</v>
      </c>
      <c r="G63" s="23"/>
      <c r="H63" s="26">
        <v>2.1</v>
      </c>
      <c r="I63" s="25">
        <v>230</v>
      </c>
    </row>
    <row r="64" spans="1:9" x14ac:dyDescent="0.25">
      <c r="A64" s="19" t="s">
        <v>107</v>
      </c>
      <c r="B64" s="20" t="s">
        <v>100</v>
      </c>
      <c r="C64" s="31" t="s">
        <v>97</v>
      </c>
      <c r="D64" s="20" t="s">
        <v>96</v>
      </c>
      <c r="E64" s="27" t="s">
        <v>101</v>
      </c>
      <c r="F64" s="22">
        <v>2</v>
      </c>
      <c r="G64" s="23"/>
      <c r="H64" s="26">
        <v>2.2000000000000002</v>
      </c>
      <c r="I64" s="25">
        <v>230</v>
      </c>
    </row>
    <row r="65" spans="1:9" s="33" customFormat="1" x14ac:dyDescent="0.25">
      <c r="A65" s="29" t="s">
        <v>108</v>
      </c>
      <c r="B65" s="30" t="s">
        <v>103</v>
      </c>
      <c r="C65" s="31" t="s">
        <v>104</v>
      </c>
      <c r="D65" s="30" t="s">
        <v>96</v>
      </c>
      <c r="E65" s="32" t="s">
        <v>106</v>
      </c>
      <c r="F65" s="25">
        <v>1</v>
      </c>
      <c r="G65" s="23"/>
      <c r="H65" s="26">
        <v>2.1</v>
      </c>
      <c r="I65" s="25">
        <v>230</v>
      </c>
    </row>
    <row r="66" spans="1:9" x14ac:dyDescent="0.25">
      <c r="A66" s="19" t="s">
        <v>110</v>
      </c>
      <c r="B66" s="20" t="s">
        <v>103</v>
      </c>
      <c r="C66" s="31" t="s">
        <v>109</v>
      </c>
      <c r="D66" s="20" t="s">
        <v>96</v>
      </c>
      <c r="E66" s="28" t="s">
        <v>111</v>
      </c>
      <c r="F66" s="22">
        <v>1</v>
      </c>
      <c r="G66" s="23"/>
      <c r="H66" s="26">
        <v>0.4</v>
      </c>
      <c r="I66" s="25">
        <v>230</v>
      </c>
    </row>
    <row r="67" spans="1:9" x14ac:dyDescent="0.25">
      <c r="A67" s="19" t="s">
        <v>114</v>
      </c>
      <c r="B67" s="20" t="s">
        <v>103</v>
      </c>
      <c r="C67" s="31" t="s">
        <v>112</v>
      </c>
      <c r="D67" s="20" t="s">
        <v>96</v>
      </c>
      <c r="E67" s="27" t="s">
        <v>113</v>
      </c>
      <c r="F67" s="22">
        <v>1</v>
      </c>
      <c r="G67" s="23"/>
      <c r="H67" s="26">
        <v>0.4</v>
      </c>
      <c r="I67" s="25">
        <v>230</v>
      </c>
    </row>
    <row r="68" spans="1:9" x14ac:dyDescent="0.25">
      <c r="A68" s="19" t="s">
        <v>115</v>
      </c>
      <c r="B68" s="36" t="s">
        <v>49</v>
      </c>
      <c r="C68" s="35" t="s">
        <v>53</v>
      </c>
      <c r="D68" s="20" t="s">
        <v>19</v>
      </c>
      <c r="E68" s="28" t="s">
        <v>56</v>
      </c>
      <c r="F68" s="22">
        <v>1</v>
      </c>
      <c r="G68" s="23"/>
      <c r="H68" s="26">
        <v>0.22</v>
      </c>
      <c r="I68" s="25">
        <v>230</v>
      </c>
    </row>
    <row r="69" spans="1:9" x14ac:dyDescent="0.25">
      <c r="A69" s="19" t="s">
        <v>117</v>
      </c>
      <c r="B69" s="20" t="s">
        <v>119</v>
      </c>
      <c r="C69" s="31" t="s">
        <v>116</v>
      </c>
      <c r="D69" s="20" t="s">
        <v>19</v>
      </c>
      <c r="E69" s="20" t="s">
        <v>118</v>
      </c>
      <c r="F69" s="22">
        <v>1</v>
      </c>
      <c r="G69" s="23"/>
      <c r="H69" s="26">
        <v>13</v>
      </c>
      <c r="I69" s="25">
        <v>400</v>
      </c>
    </row>
    <row r="70" spans="1:9" s="33" customFormat="1" x14ac:dyDescent="0.25">
      <c r="A70" s="29" t="s">
        <v>121</v>
      </c>
      <c r="B70" s="30" t="s">
        <v>122</v>
      </c>
      <c r="C70" s="31" t="s">
        <v>120</v>
      </c>
      <c r="D70" s="30" t="s">
        <v>19</v>
      </c>
      <c r="E70" s="30" t="s">
        <v>123</v>
      </c>
      <c r="F70" s="25">
        <v>1</v>
      </c>
      <c r="G70" s="23"/>
      <c r="H70" s="26">
        <v>30</v>
      </c>
      <c r="I70" s="25">
        <v>400</v>
      </c>
    </row>
    <row r="72" spans="1:9" s="43" customFormat="1" ht="12.75" x14ac:dyDescent="0.2">
      <c r="A72" s="42"/>
      <c r="C72" s="44" t="s">
        <v>124</v>
      </c>
      <c r="E72" s="45"/>
      <c r="F72" s="46"/>
      <c r="G72" s="46"/>
      <c r="H72" s="47">
        <f>SUM(H44:H70)</f>
        <v>165.95999999999998</v>
      </c>
      <c r="I72" s="46"/>
    </row>
  </sheetData>
  <pageMargins left="0.23622047244094491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Daniela Diblíková</cp:lastModifiedBy>
  <cp:lastPrinted>2022-12-02T12:42:04Z</cp:lastPrinted>
  <dcterms:created xsi:type="dcterms:W3CDTF">2022-11-07T12:05:28Z</dcterms:created>
  <dcterms:modified xsi:type="dcterms:W3CDTF">2024-11-28T09:25:45Z</dcterms:modified>
</cp:coreProperties>
</file>